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ДЧБ" sheetId="1" r:id="rId1"/>
  </sheets>
  <definedNames>
    <definedName name="LAST_CELL" localSheetId="0">ДЧБ!#REF!</definedName>
    <definedName name="_xlnm.Print_Area" localSheetId="0">ДЧБ!$A$1:$D$178</definedName>
  </definedNames>
  <calcPr calcId="145621"/>
</workbook>
</file>

<file path=xl/calcChain.xml><?xml version="1.0" encoding="utf-8"?>
<calcChain xmlns="http://schemas.openxmlformats.org/spreadsheetml/2006/main">
  <c r="D13" i="1" l="1"/>
  <c r="E127" i="1"/>
</calcChain>
</file>

<file path=xl/sharedStrings.xml><?xml version="1.0" encoding="utf-8"?>
<sst xmlns="http://schemas.openxmlformats.org/spreadsheetml/2006/main" count="503" uniqueCount="289">
  <si>
    <t>КВД</t>
  </si>
  <si>
    <t>Наименование КВД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</si>
  <si>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</si>
  <si>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</si>
  <si>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</si>
  <si>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</si>
  <si>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</si>
  <si>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</si>
  <si>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</si>
  <si>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</si>
  <si>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</si>
  <si>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</si>
  <si>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Налог на добычу прочих полезных ископаемых (за исключением полезных ископаемых в виде природных алмазов) (сумма платежа (перерасчеты, недоимка и задолженность по соответствующему платежу, в том числе по отмененному)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</si>
  <si>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</si>
  <si>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 (при обращении через многофункциональные центры)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</si>
  <si>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</si>
  <si>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</si>
  <si>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Прочие субсидии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</si>
  <si>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</si>
  <si>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</si>
  <si>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</si>
  <si>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</si>
  <si>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доходы от компенсации затрат бюджетов муниципальных районов</t>
  </si>
  <si>
    <t>Невыясненные поступления, зачисляемые в бюджеты муниципальных районов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</si>
  <si>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</si>
  <si>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</si>
  <si>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</si>
  <si>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</si>
  <si>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</si>
  <si>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</si>
  <si>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</si>
  <si>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</si>
  <si>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Прочие доходы от оказания платных услуг (работ) получателями средств бюджетов муниципальных районов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</si>
  <si>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</si>
  <si>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</si>
  <si>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</si>
  <si>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</si>
  <si>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</si>
  <si>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</si>
  <si>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</si>
  <si>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</si>
  <si>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Приложение №1</t>
  </si>
  <si>
    <t>Сумма</t>
  </si>
  <si>
    <t>к решению Собрания депутатов</t>
  </si>
  <si>
    <t>Каслинского муниципального района</t>
  </si>
  <si>
    <t xml:space="preserve">" Об утверждении Отчета об исполнении бюджета </t>
  </si>
  <si>
    <t>Доходы бюджета Каслинского муниципального района</t>
  </si>
  <si>
    <t>Гл. администратор</t>
  </si>
  <si>
    <t>009</t>
  </si>
  <si>
    <t>048</t>
  </si>
  <si>
    <t>1.12.01010.01.6000.120</t>
  </si>
  <si>
    <t>1.12.01030.01.6000.120</t>
  </si>
  <si>
    <t>076</t>
  </si>
  <si>
    <t>100</t>
  </si>
  <si>
    <t>182</t>
  </si>
  <si>
    <t>1.01.02010.01.1000.110</t>
  </si>
  <si>
    <t>1.01.02010.01.2100.110</t>
  </si>
  <si>
    <t>1.01.02010.01.3000.110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</si>
  <si>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</si>
  <si>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1.01.02010.01.4000.110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</si>
  <si>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</si>
  <si>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1.01.02020.01.1000.110</t>
  </si>
  <si>
    <t>1.01.02020.01.2100.110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</si>
  <si>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</si>
  <si>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1.01.02020.01.3000.110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</si>
  <si>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</si>
  <si>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1.01.02030.01.1000.110</t>
  </si>
  <si>
    <t>1.01.02030.01.2100.110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</si>
  <si>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</si>
  <si>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</si>
  <si>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</si>
  <si>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1.01.02040.01.1000.110</t>
  </si>
  <si>
    <t>1.05.01011.01.1000.110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</si>
  <si>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</si>
  <si>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1.05.01011.01.2100.110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</si>
  <si>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</si>
  <si>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1.05.01011.01.3000.110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</si>
  <si>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</si>
  <si>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1.05.01021.01.1000.110</t>
  </si>
  <si>
    <t>1.05.01021.01.2100.110</t>
  </si>
  <si>
    <t>1.05.01021.01.3000.110</t>
  </si>
  <si>
    <t>1.05.02010.02.1000.110</t>
  </si>
  <si>
    <t>1.05.02010.02.2100.110</t>
  </si>
  <si>
    <t>Единый налог на вмененный доход для отдельных видов деятельности (пени по соответствующему платежу)</t>
  </si>
  <si>
    <t>1.05.02010.02.3000.110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</si>
  <si>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</si>
  <si>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1.05.02020.02.1000.110</t>
  </si>
  <si>
    <t>1.05.02020.02.2100.110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</si>
  <si>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</si>
  <si>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1.05.03010.01.1000.110</t>
  </si>
  <si>
    <t>1.07.01020.01.1000.110</t>
  </si>
  <si>
    <t>1.07.01020.01.2100.110</t>
  </si>
  <si>
    <t>Налог на добычу общераспространенных полезных ископаемых (пени по соответствующему платежу)</t>
  </si>
  <si>
    <t>1.07.01020.01.3000.110</t>
  </si>
  <si>
    <t>Налог на добычу общераспространенных полезных ископаемых (суммы денежных взысканий (штрафов) по соответствующему платежу согласно законодательству Российской Федерации)</t>
  </si>
  <si>
    <t>1.07.01030.01.1000.110</t>
  </si>
  <si>
    <t>1.08.03010.01.1000.110</t>
  </si>
  <si>
    <t>1.08.07010.01.8000.110</t>
  </si>
  <si>
    <t>188</t>
  </si>
  <si>
    <t>1.08.06000.01.8003.110</t>
  </si>
  <si>
    <t>1.08.06000.01.8005.110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</si>
  <si>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</si>
  <si>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1.08.07100.01.8034.110</t>
  </si>
  <si>
    <t>1.08.07100.01.8035.110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</si>
  <si>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</si>
  <si>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1.08.07141.01.8000.110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</si>
  <si>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</si>
  <si>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321</t>
  </si>
  <si>
    <t>1.08.07020.01.8000.110</t>
  </si>
  <si>
    <t>415</t>
  </si>
  <si>
    <t>668</t>
  </si>
  <si>
    <t>Субсидии бюджетам муниципальных районов на софинансирование капитальных вложений в объекты муниципальной собственности</t>
  </si>
  <si>
    <t>669</t>
  </si>
  <si>
    <t>1.13.02995.05.0000.130</t>
  </si>
  <si>
    <t>670</t>
  </si>
  <si>
    <t>1.11.05013.05.0000.120</t>
  </si>
  <si>
    <t>1.11.05013.13.0000.120</t>
  </si>
  <si>
    <t>1.11.05025.05.0000.120</t>
  </si>
  <si>
    <t>1.11.05075.05.0000.120</t>
  </si>
  <si>
    <t>1.14.02053.05.0000.410</t>
  </si>
  <si>
    <t>1.14.06013.05.0000.430</t>
  </si>
  <si>
    <t>1.14.06013.13.0000.430</t>
  </si>
  <si>
    <t>671</t>
  </si>
  <si>
    <t>1.13.01995.05.0000.130</t>
  </si>
  <si>
    <t>672</t>
  </si>
  <si>
    <t>674</t>
  </si>
  <si>
    <t>1.17.01050.05.0000.180</t>
  </si>
  <si>
    <t>676</t>
  </si>
  <si>
    <t>Прочие субвенции бюджетам муниципальных районов</t>
  </si>
  <si>
    <t>Итого</t>
  </si>
  <si>
    <t>муниципального района</t>
  </si>
  <si>
    <t>И.В. Колышев</t>
  </si>
  <si>
    <t xml:space="preserve"> тыс.руб.</t>
  </si>
  <si>
    <t>1.12.01041.01.6000.120</t>
  </si>
  <si>
    <t>067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</si>
  <si>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</si>
  <si>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</si>
  <si>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</si>
  <si>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1.11.09045.05.0000.120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</si>
  <si>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</si>
  <si>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</si>
  <si>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</si>
  <si>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Возврат остатков субвенций на государственную регистрацию актов гражданского состояния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</si>
  <si>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</si>
  <si>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</si>
  <si>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Глава Каслинского </t>
  </si>
  <si>
    <t>034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</si>
  <si>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</si>
  <si>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1.03.02231.01.0000.110</t>
  </si>
  <si>
    <t>1.03.02241.01.0000.110</t>
  </si>
  <si>
    <t>1.03.02251.01.0000.110</t>
  </si>
  <si>
    <t>1.03.02261.01.0000.110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</si>
  <si>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</si>
  <si>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</si>
  <si>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</si>
  <si>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1.07.01030.01.3000.110</t>
  </si>
  <si>
    <t>Налог на добычу прочих полезных ископаемых (за исключением полезных ископаемых в виде природных алмазов) (суммы денежных взысканий (штрафов) по соответствующему платежу согласно законодательству Российской Федерации)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</si>
  <si>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</si>
  <si>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318</t>
  </si>
  <si>
    <t>322</t>
  </si>
  <si>
    <t>2.02.25497.05.0000.150</t>
  </si>
  <si>
    <t>2.02.29999.05.0000.150</t>
  </si>
  <si>
    <t>2.02.30024.05.0000.150</t>
  </si>
  <si>
    <t>2.02.35118.05.0000.150</t>
  </si>
  <si>
    <t>2.02.35120.05.0000.150</t>
  </si>
  <si>
    <t>2.02.35930.05.0000.150</t>
  </si>
  <si>
    <t>2.02.40014.05.0000.150</t>
  </si>
  <si>
    <t>2.07.05030.05.0000.150</t>
  </si>
  <si>
    <t>Прочие безвозмездные поступления в бюджеты муниципальных районов</t>
  </si>
  <si>
    <t>2.19.35930.05.0000.150</t>
  </si>
  <si>
    <t>2.02.15001.05.0000.150</t>
  </si>
  <si>
    <t>2.02.15002.05.0000.150</t>
  </si>
  <si>
    <t>1.14.06313.05.0000.430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</si>
  <si>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</si>
  <si>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2.02.35082.05.0000.150</t>
  </si>
  <si>
    <t>2.02.49999.05.0000.150</t>
  </si>
  <si>
    <t>Прочие межбюджетные трансферты, передаваемые бюджетам муниципальных районов</t>
  </si>
  <si>
    <t>2.02.30029.05.0000.150</t>
  </si>
  <si>
    <t>2.02.30013.05.0000.150</t>
  </si>
  <si>
    <t>2.02.30022.05.0000.150</t>
  </si>
  <si>
    <t>2.02.30027.05.0000.150</t>
  </si>
  <si>
    <t>2.02.35137.05.0000.150</t>
  </si>
  <si>
    <t>2.02.35220.05.0000.150</t>
  </si>
  <si>
    <t>2.02.35250.05.0000.150</t>
  </si>
  <si>
    <t>2.02.35280.05.0000.150</t>
  </si>
  <si>
    <t>2.02.35380.05.0000.150</t>
  </si>
  <si>
    <t>2.19.35250.05.0000.150</t>
  </si>
  <si>
    <t>2.19.60010.05.0000.150</t>
  </si>
  <si>
    <t>2.02.20041.05.0000.150</t>
  </si>
  <si>
    <t>2.02.20077.05.0000.150</t>
  </si>
  <si>
    <t>2.02.25555.05.0000.150</t>
  </si>
  <si>
    <t>2.02.27112.05.0000.150</t>
  </si>
  <si>
    <t>2.02.39999.05.0000.150</t>
  </si>
  <si>
    <t>Каслинского муниципального района за 2020 год"</t>
  </si>
  <si>
    <t>от " _____"__________________________ 2021 г.№_____</t>
  </si>
  <si>
    <t xml:space="preserve">за 2020 год по кодам классификации </t>
  </si>
  <si>
    <t>1.16.11050.01.0000.140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</si>
  <si>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</si>
  <si>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012</t>
  </si>
  <si>
    <t>1.16.01053.01.0035.140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</si>
  <si>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</si>
  <si>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1.16.01063.01.9000.140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</si>
  <si>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</si>
  <si>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1.16.01073.01.0017.140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</si>
  <si>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</si>
  <si>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1.16.01203.01.9000.140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</si>
  <si>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</si>
  <si>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024</t>
  </si>
  <si>
    <t>1.16.01053.01.0059.140</t>
  </si>
  <si>
    <t>1.16.01053.01.9000.140</t>
  </si>
  <si>
    <t>1.16.01063.01.0101.140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</si>
  <si>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</t>
  </si>
  <si>
    <t>1.16.01073.01.0019.140</t>
  </si>
  <si>
    <t>1.16.01073.01.0027.140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</si>
  <si>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</t>
  </si>
  <si>
    <t>1.16.01083.01.9000.140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</si>
  <si>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</si>
  <si>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1.16.01113.01.9000.140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</si>
  <si>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</si>
  <si>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1.16.01133.01.9000.140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</si>
  <si>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</t>
  </si>
  <si>
    <t>1.16.01143.01.0016.140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</si>
  <si>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</t>
  </si>
  <si>
    <t>1.16.01153.01.0005.140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</si>
  <si>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</t>
  </si>
  <si>
    <t>1.16.01153.01.0006.140</t>
  </si>
  <si>
    <t>1.16.01153.01.0012.140</t>
  </si>
  <si>
    <t>1.16.01153.01.9000.140</t>
  </si>
  <si>
    <t>1.16.01173.01.0007.140</t>
  </si>
  <si>
    <t>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</si>
  <si>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1.16.01173.01.0008.140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</si>
  <si>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</t>
  </si>
  <si>
    <t>1.16.01173.01.9000.140</t>
  </si>
  <si>
    <t>1.16.01193.01.0005.140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</si>
  <si>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</t>
  </si>
  <si>
    <t>1.16.01193.01.0007.140</t>
  </si>
  <si>
    <t>1.16.01193.01.0012.140</t>
  </si>
  <si>
    <t>1.16.01193.01.0013.140</t>
  </si>
  <si>
    <t>1.16.01193.01.9000.140</t>
  </si>
  <si>
    <t>1.16.01203.01.0008.140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</si>
  <si>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</si>
  <si>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1.16.10123.01.0051.140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</si>
  <si>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</si>
  <si>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064</t>
  </si>
  <si>
    <t>078</t>
  </si>
  <si>
    <t>1.16.01193.01.0401.140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</si>
  <si>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</si>
  <si>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</si>
  <si>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</si>
  <si>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</si>
  <si>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161</t>
  </si>
  <si>
    <t>1.05.04010.02.1000.110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</si>
  <si>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</si>
  <si>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1.05.04010.02.2100.110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</si>
  <si>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</si>
  <si>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1.05.04010.02.3000.110</t>
  </si>
  <si>
    <t>Налог, взимаемый в связи с применением патентной системы налогообложения, зачисляемый в бюджеты городских округов (суммы денежных взысканий (штрафов) по соответствующему платежу согласно законодательству Российской Федерации)</t>
  </si>
  <si>
    <t>1.08.03010.01.4000.110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</si>
  <si>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</si>
  <si>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1.16.10129.01.0000.140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</si>
  <si>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</si>
  <si>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1.08.07150.01.1000.110</t>
  </si>
  <si>
    <t>Государственная пошлина за выдачу разрешения на установку рекламной конструкции</t>
  </si>
  <si>
    <t>1.16.07090.05.0000.140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</si>
  <si>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</si>
  <si>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2.02.49001.05.0000.150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</si>
  <si>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</si>
  <si>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2.02.15009.05.0000.150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</si>
  <si>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</si>
  <si>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1.16.07010.05.0000.140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</si>
  <si>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</si>
  <si>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1.16.10032.05.0000.140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</si>
  <si>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</si>
  <si>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1.17.05050.05.0000.180</t>
  </si>
  <si>
    <t>Прочие неналоговые доходы бюджетов муниципальных районов</t>
  </si>
  <si>
    <t>2.02.45454.05.0000.150</t>
  </si>
  <si>
    <t>Межбюджетные трансферты, передаваемые бюджетам муниципальных районов на создание модельных муниципальных библиотек</t>
  </si>
  <si>
    <t>2.02.25169.05.0000.150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</si>
  <si>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</si>
  <si>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2.02.25210.05.0000.150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</si>
  <si>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</si>
  <si>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2.02.25304.05.0000.150</t>
  </si>
  <si>
    <t>Субсидии бюджетам муниципальных районов и городского округа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</si>
  <si>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2.02.25491.05.0000.150</t>
  </si>
  <si>
    <t>Субсидии бюджетам муниципальных районов на создание новых мест дополнительного образования детей</t>
  </si>
  <si>
    <t>2.02.45303.05.0000.150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</si>
  <si>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</si>
  <si>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</si>
  <si>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Субсидии бюджетам муниципальных районов на реализацию программ формирования современной городской среды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</si>
</sst>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>
      <alignment horizontal="center" wrapText="1"/>
    </xf>
    <xf numFmtId="0" fontId="2" fillId="0" borderId="0" xfId="0" applyFont="1"/>
    <xf numFmtId="0" fontId="3" fillId="0" borderId="0" xfId="0" applyFont="1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165" fontId="1" fillId="0" borderId="0" xfId="0" applyNumberFormat="1" applyFont="1" applyAlignment="1">
      <alignment horizontal="left" vertical="center"/>
    </xf>
    <xf numFmtId="0" fontId="0" fillId="0" borderId="0" xfId="0" applyBorder="1"/>
    <xf numFmtId="4" fontId="1" fillId="0" borderId="0" xfId="0" applyNumberFormat="1" applyFont="1"/>
    <xf numFmtId="165" fontId="1" fillId="0" borderId="0" xfId="0" applyNumberFormat="1" applyFont="1"/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" fontId="3" fillId="0" borderId="6" xfId="0" applyNumberFormat="1" applyFont="1" applyBorder="1" applyAlignment="1" applyProtection="1">
      <alignment horizontal="center" vertical="center" wrapText="1"/>
    </xf>
    <xf numFmtId="4" fontId="3" fillId="0" borderId="6" xfId="0" applyNumberFormat="1" applyFont="1" applyBorder="1" applyAlignment="1" applyProtection="1">
      <alignment horizontal="left" vertical="center" wrapText="1"/>
    </xf>
    <xf numFmtId="4" fontId="3" fillId="0" borderId="7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</xf>
    <xf numFmtId="4" fontId="1" fillId="0" borderId="9" xfId="0" applyNumberFormat="1" applyFont="1" applyBorder="1" applyAlignment="1" applyProtection="1">
      <alignment horizontal="right" vertical="center" wrapText="1"/>
    </xf>
    <xf numFmtId="4" fontId="1" fillId="2" borderId="9" xfId="0" applyNumberFormat="1" applyFont="1" applyFill="1" applyBorder="1" applyAlignment="1" applyProtection="1">
      <alignment horizontal="right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left" vertical="center" wrapText="1"/>
    </xf>
    <xf numFmtId="4" fontId="1" fillId="0" borderId="12" xfId="0" applyNumberFormat="1" applyFont="1" applyBorder="1" applyAlignment="1" applyProtection="1">
      <alignment horizontal="right" vertical="center" wrapText="1"/>
    </xf>
    <xf numFmtId="49" fontId="1" fillId="3" borderId="8" xfId="0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49" fontId="1" fillId="3" borderId="1" xfId="0" applyNumberFormat="1" applyFont="1" applyFill="1" applyBorder="1" applyAlignment="1" applyProtection="1">
      <alignment horizontal="left" vertical="center" wrapText="1"/>
    </xf>
    <xf numFmtId="4" fontId="1" fillId="3" borderId="9" xfId="0" applyNumberFormat="1" applyFont="1" applyFill="1" applyBorder="1" applyAlignment="1" applyProtection="1">
      <alignment horizontal="right" vertical="center" wrapText="1"/>
    </xf>
    <xf numFmtId="0" fontId="1" fillId="3" borderId="0" xfId="0" applyFont="1" applyFill="1"/>
    <xf numFmtId="49" fontId="1" fillId="0" borderId="13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center" vertical="center" wrapText="1"/>
    </xf>
    <xf numFmtId="49" fontId="1" fillId="0" borderId="14" xfId="0" applyNumberFormat="1" applyFont="1" applyBorder="1" applyAlignment="1" applyProtection="1">
      <alignment horizontal="left" vertical="center" wrapText="1"/>
    </xf>
    <xf numFmtId="4" fontId="1" fillId="0" borderId="15" xfId="0" applyNumberFormat="1" applyFont="1" applyBorder="1" applyAlignment="1" applyProtection="1">
      <alignment horizontal="right" vertical="center" wrapText="1"/>
    </xf>
    <xf numFmtId="4" fontId="4" fillId="0" borderId="15" xfId="0" applyNumberFormat="1" applyFont="1" applyBorder="1" applyAlignment="1" applyProtection="1">
      <alignment horizontal="right" vertical="center" wrapText="1"/>
    </xf>
    <xf numFmtId="4" fontId="1" fillId="0" borderId="9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165" fontId="1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8"/>
  <sheetViews>
    <sheetView showGridLines="0" tabSelected="1" view="pageBreakPreview" zoomScale="75" zoomScaleNormal="100" zoomScaleSheetLayoutView="75" workbookViewId="0">
      <selection activeCell="G9" sqref="G9"/>
    </sheetView>
  </sheetViews>
  <sheetFormatPr defaultRowHeight="15.75" x14ac:dyDescent="0.25"/>
  <cols>
    <col min="1" max="1" width="11.7109375" style="2" customWidth="1"/>
    <col min="2" max="2" width="22.42578125" style="2" customWidth="1"/>
    <col min="3" max="3" width="41.140625" style="10" customWidth="1"/>
    <col min="4" max="4" width="16.42578125" style="2" customWidth="1"/>
    <col min="5" max="5" width="19.7109375" customWidth="1"/>
  </cols>
  <sheetData>
    <row r="1" spans="1:4" s="1" customFormat="1" x14ac:dyDescent="0.25">
      <c r="A1" s="2"/>
      <c r="B1" s="2"/>
      <c r="C1" s="41" t="s">
        <v>41</v>
      </c>
      <c r="D1" s="41"/>
    </row>
    <row r="2" spans="1:4" s="1" customFormat="1" x14ac:dyDescent="0.25">
      <c r="A2" s="2"/>
      <c r="B2" s="2"/>
      <c r="C2" s="41" t="s">
        <v>43</v>
      </c>
      <c r="D2" s="41"/>
    </row>
    <row r="3" spans="1:4" s="1" customFormat="1" x14ac:dyDescent="0.25">
      <c r="A3" s="42" t="s">
        <v>44</v>
      </c>
      <c r="B3" s="42"/>
      <c r="C3" s="42"/>
      <c r="D3" s="42"/>
    </row>
    <row r="4" spans="1:4" s="1" customFormat="1" x14ac:dyDescent="0.25">
      <c r="A4" s="41" t="s">
        <v>45</v>
      </c>
      <c r="B4" s="41"/>
      <c r="C4" s="41"/>
      <c r="D4" s="41"/>
    </row>
    <row r="5" spans="1:4" s="1" customFormat="1" x14ac:dyDescent="0.25">
      <c r="A5" s="43" t="s">
        <v>193</v>
      </c>
      <c r="B5" s="43"/>
      <c r="C5" s="43"/>
      <c r="D5" s="43"/>
    </row>
    <row r="6" spans="1:4" s="1" customFormat="1" x14ac:dyDescent="0.25">
      <c r="A6" s="43" t="s">
        <v>194</v>
      </c>
      <c r="B6" s="43"/>
      <c r="C6" s="43"/>
      <c r="D6" s="43"/>
    </row>
    <row r="7" spans="1:4" s="1" customFormat="1" x14ac:dyDescent="0.25">
      <c r="A7" s="46"/>
      <c r="B7" s="46"/>
      <c r="C7" s="46"/>
      <c r="D7" s="2"/>
    </row>
    <row r="8" spans="1:4" s="4" customFormat="1" ht="18" x14ac:dyDescent="0.25">
      <c r="A8" s="44" t="s">
        <v>46</v>
      </c>
      <c r="B8" s="44"/>
      <c r="C8" s="44"/>
      <c r="D8" s="5"/>
    </row>
    <row r="9" spans="1:4" s="4" customFormat="1" ht="18" x14ac:dyDescent="0.25">
      <c r="A9" s="44" t="s">
        <v>195</v>
      </c>
      <c r="B9" s="44"/>
      <c r="C9" s="44"/>
      <c r="D9" s="5"/>
    </row>
    <row r="10" spans="1:4" s="1" customFormat="1" x14ac:dyDescent="0.25">
      <c r="A10" s="3"/>
      <c r="B10" s="3"/>
      <c r="C10" s="9"/>
      <c r="D10" s="2"/>
    </row>
    <row r="11" spans="1:4" s="1" customFormat="1" ht="16.5" thickBot="1" x14ac:dyDescent="0.3">
      <c r="A11" s="45" t="s">
        <v>132</v>
      </c>
      <c r="B11" s="45"/>
      <c r="C11" s="45"/>
      <c r="D11" s="45"/>
    </row>
    <row r="12" spans="1:4" s="1" customFormat="1" ht="48" thickBot="1" x14ac:dyDescent="0.25">
      <c r="A12" s="14" t="s">
        <v>47</v>
      </c>
      <c r="B12" s="15" t="s">
        <v>0</v>
      </c>
      <c r="C12" s="16" t="s">
        <v>1</v>
      </c>
      <c r="D12" s="17" t="s">
        <v>42</v>
      </c>
    </row>
    <row r="13" spans="1:4" s="11" customFormat="1" ht="16.5" thickBot="1" x14ac:dyDescent="0.25">
      <c r="A13" s="18" t="s">
        <v>129</v>
      </c>
      <c r="B13" s="19"/>
      <c r="C13" s="20"/>
      <c r="D13" s="21">
        <f>SUM(D14:D175)</f>
        <v>1438609.1000000003</v>
      </c>
    </row>
    <row r="14" spans="1:4" s="2" customFormat="1" ht="183" customHeight="1" x14ac:dyDescent="0.25">
      <c r="A14" s="22" t="s">
        <v>48</v>
      </c>
      <c r="B14" s="6" t="s">
        <v>196</v>
      </c>
      <c r="C14" s="7" t="s">
        <v>197</v>
      </c>
      <c r="D14" s="23">
        <v>80</v>
      </c>
    </row>
    <row r="15" spans="1:4" s="2" customFormat="1" ht="155.25" customHeight="1" x14ac:dyDescent="0.25">
      <c r="A15" s="22" t="s">
        <v>198</v>
      </c>
      <c r="B15" s="6" t="s">
        <v>199</v>
      </c>
      <c r="C15" s="7" t="s">
        <v>200</v>
      </c>
      <c r="D15" s="23">
        <v>2.2000000000000002</v>
      </c>
    </row>
    <row r="16" spans="1:4" s="2" customFormat="1" ht="173.25" x14ac:dyDescent="0.25">
      <c r="A16" s="22" t="s">
        <v>198</v>
      </c>
      <c r="B16" s="6" t="s">
        <v>201</v>
      </c>
      <c r="C16" s="7" t="s">
        <v>202</v>
      </c>
      <c r="D16" s="23">
        <v>3.1</v>
      </c>
    </row>
    <row r="17" spans="1:5" s="2" customFormat="1" ht="141.75" x14ac:dyDescent="0.25">
      <c r="A17" s="22" t="s">
        <v>198</v>
      </c>
      <c r="B17" s="6" t="s">
        <v>203</v>
      </c>
      <c r="C17" s="7" t="s">
        <v>204</v>
      </c>
      <c r="D17" s="23">
        <v>0.4</v>
      </c>
    </row>
    <row r="18" spans="1:5" s="2" customFormat="1" ht="157.5" x14ac:dyDescent="0.25">
      <c r="A18" s="22" t="s">
        <v>198</v>
      </c>
      <c r="B18" s="6" t="s">
        <v>205</v>
      </c>
      <c r="C18" s="7" t="s">
        <v>206</v>
      </c>
      <c r="D18" s="23">
        <v>2</v>
      </c>
    </row>
    <row r="19" spans="1:5" s="2" customFormat="1" ht="141.75" x14ac:dyDescent="0.25">
      <c r="A19" s="22" t="s">
        <v>207</v>
      </c>
      <c r="B19" s="6" t="s">
        <v>199</v>
      </c>
      <c r="C19" s="7" t="s">
        <v>200</v>
      </c>
      <c r="D19" s="23">
        <v>7.3</v>
      </c>
    </row>
    <row r="20" spans="1:5" s="2" customFormat="1" ht="148.5" customHeight="1" x14ac:dyDescent="0.25">
      <c r="A20" s="22" t="s">
        <v>207</v>
      </c>
      <c r="B20" s="6" t="s">
        <v>208</v>
      </c>
      <c r="C20" s="8" t="s">
        <v>200</v>
      </c>
      <c r="D20" s="23">
        <v>5</v>
      </c>
    </row>
    <row r="21" spans="1:5" s="2" customFormat="1" ht="74.25" customHeight="1" x14ac:dyDescent="0.25">
      <c r="A21" s="22" t="s">
        <v>207</v>
      </c>
      <c r="B21" s="6" t="s">
        <v>209</v>
      </c>
      <c r="C21" s="8" t="s">
        <v>200</v>
      </c>
      <c r="D21" s="23">
        <v>97.5</v>
      </c>
      <c r="E21" s="13"/>
    </row>
    <row r="22" spans="1:5" s="2" customFormat="1" ht="63.75" customHeight="1" x14ac:dyDescent="0.25">
      <c r="A22" s="22" t="s">
        <v>207</v>
      </c>
      <c r="B22" s="6" t="s">
        <v>210</v>
      </c>
      <c r="C22" s="7" t="s">
        <v>211</v>
      </c>
      <c r="D22" s="23">
        <v>56.9</v>
      </c>
      <c r="E22" s="12"/>
    </row>
    <row r="23" spans="1:5" s="2" customFormat="1" ht="141.75" x14ac:dyDescent="0.25">
      <c r="A23" s="22" t="s">
        <v>207</v>
      </c>
      <c r="B23" s="6" t="s">
        <v>203</v>
      </c>
      <c r="C23" s="8" t="s">
        <v>204</v>
      </c>
      <c r="D23" s="23">
        <v>0.3</v>
      </c>
    </row>
    <row r="24" spans="1:5" s="2" customFormat="1" ht="141.75" x14ac:dyDescent="0.25">
      <c r="A24" s="22" t="s">
        <v>207</v>
      </c>
      <c r="B24" s="6" t="s">
        <v>212</v>
      </c>
      <c r="C24" s="7" t="s">
        <v>204</v>
      </c>
      <c r="D24" s="23">
        <v>20</v>
      </c>
    </row>
    <row r="25" spans="1:5" s="2" customFormat="1" ht="141.75" x14ac:dyDescent="0.25">
      <c r="A25" s="22" t="s">
        <v>207</v>
      </c>
      <c r="B25" s="6" t="s">
        <v>213</v>
      </c>
      <c r="C25" s="8" t="s">
        <v>214</v>
      </c>
      <c r="D25" s="23">
        <v>12.8</v>
      </c>
    </row>
    <row r="26" spans="1:5" s="2" customFormat="1" ht="157.5" x14ac:dyDescent="0.25">
      <c r="A26" s="22" t="s">
        <v>207</v>
      </c>
      <c r="B26" s="6" t="s">
        <v>215</v>
      </c>
      <c r="C26" s="7" t="s">
        <v>216</v>
      </c>
      <c r="D26" s="23">
        <v>42</v>
      </c>
    </row>
    <row r="27" spans="1:5" s="2" customFormat="1" ht="126" x14ac:dyDescent="0.25">
      <c r="A27" s="22" t="s">
        <v>207</v>
      </c>
      <c r="B27" s="6" t="s">
        <v>217</v>
      </c>
      <c r="C27" s="7" t="s">
        <v>218</v>
      </c>
      <c r="D27" s="23">
        <v>0.7</v>
      </c>
    </row>
    <row r="28" spans="1:5" s="2" customFormat="1" ht="141.75" x14ac:dyDescent="0.25">
      <c r="A28" s="22" t="s">
        <v>207</v>
      </c>
      <c r="B28" s="6" t="s">
        <v>219</v>
      </c>
      <c r="C28" s="7" t="s">
        <v>220</v>
      </c>
      <c r="D28" s="23">
        <v>3.2</v>
      </c>
    </row>
    <row r="29" spans="1:5" s="2" customFormat="1" ht="141.75" x14ac:dyDescent="0.25">
      <c r="A29" s="22" t="s">
        <v>207</v>
      </c>
      <c r="B29" s="6" t="s">
        <v>221</v>
      </c>
      <c r="C29" s="7" t="s">
        <v>222</v>
      </c>
      <c r="D29" s="23">
        <v>2.5</v>
      </c>
    </row>
    <row r="30" spans="1:5" s="2" customFormat="1" ht="126" x14ac:dyDescent="0.25">
      <c r="A30" s="22" t="s">
        <v>207</v>
      </c>
      <c r="B30" s="6" t="s">
        <v>223</v>
      </c>
      <c r="C30" s="8" t="s">
        <v>224</v>
      </c>
      <c r="D30" s="23">
        <v>0.6</v>
      </c>
    </row>
    <row r="31" spans="1:5" s="2" customFormat="1" ht="126" x14ac:dyDescent="0.25">
      <c r="A31" s="22" t="s">
        <v>207</v>
      </c>
      <c r="B31" s="6" t="s">
        <v>225</v>
      </c>
      <c r="C31" s="8" t="s">
        <v>224</v>
      </c>
      <c r="D31" s="23">
        <v>0.8</v>
      </c>
    </row>
    <row r="32" spans="1:5" s="2" customFormat="1" ht="31.5" customHeight="1" x14ac:dyDescent="0.25">
      <c r="A32" s="22" t="s">
        <v>207</v>
      </c>
      <c r="B32" s="6" t="s">
        <v>226</v>
      </c>
      <c r="C32" s="8" t="s">
        <v>224</v>
      </c>
      <c r="D32" s="23">
        <v>2</v>
      </c>
    </row>
    <row r="33" spans="1:4" s="2" customFormat="1" ht="126" x14ac:dyDescent="0.25">
      <c r="A33" s="22" t="s">
        <v>207</v>
      </c>
      <c r="B33" s="6" t="s">
        <v>227</v>
      </c>
      <c r="C33" s="8" t="s">
        <v>224</v>
      </c>
      <c r="D33" s="24">
        <v>0.2</v>
      </c>
    </row>
    <row r="34" spans="1:4" s="2" customFormat="1" ht="141.75" x14ac:dyDescent="0.25">
      <c r="A34" s="22" t="s">
        <v>207</v>
      </c>
      <c r="B34" s="6" t="s">
        <v>228</v>
      </c>
      <c r="C34" s="8" t="s">
        <v>229</v>
      </c>
      <c r="D34" s="23">
        <v>1</v>
      </c>
    </row>
    <row r="35" spans="1:4" s="2" customFormat="1" ht="141.75" x14ac:dyDescent="0.25">
      <c r="A35" s="22" t="s">
        <v>207</v>
      </c>
      <c r="B35" s="6" t="s">
        <v>230</v>
      </c>
      <c r="C35" s="8" t="s">
        <v>231</v>
      </c>
      <c r="D35" s="23">
        <v>0.5</v>
      </c>
    </row>
    <row r="36" spans="1:4" s="2" customFormat="1" ht="141.75" x14ac:dyDescent="0.25">
      <c r="A36" s="22" t="s">
        <v>207</v>
      </c>
      <c r="B36" s="6" t="s">
        <v>232</v>
      </c>
      <c r="C36" s="8" t="s">
        <v>231</v>
      </c>
      <c r="D36" s="23">
        <v>0.2</v>
      </c>
    </row>
    <row r="37" spans="1:4" s="2" customFormat="1" ht="141.75" x14ac:dyDescent="0.25">
      <c r="A37" s="22" t="s">
        <v>207</v>
      </c>
      <c r="B37" s="6" t="s">
        <v>233</v>
      </c>
      <c r="C37" s="7" t="s">
        <v>234</v>
      </c>
      <c r="D37" s="23">
        <v>0.5</v>
      </c>
    </row>
    <row r="38" spans="1:4" s="2" customFormat="1" ht="141.75" x14ac:dyDescent="0.25">
      <c r="A38" s="22" t="s">
        <v>207</v>
      </c>
      <c r="B38" s="6" t="s">
        <v>235</v>
      </c>
      <c r="C38" s="7" t="s">
        <v>234</v>
      </c>
      <c r="D38" s="23">
        <v>7.6</v>
      </c>
    </row>
    <row r="39" spans="1:4" s="2" customFormat="1" ht="141.75" x14ac:dyDescent="0.25">
      <c r="A39" s="22" t="s">
        <v>207</v>
      </c>
      <c r="B39" s="6" t="s">
        <v>236</v>
      </c>
      <c r="C39" s="7" t="s">
        <v>234</v>
      </c>
      <c r="D39" s="23">
        <v>3</v>
      </c>
    </row>
    <row r="40" spans="1:4" s="2" customFormat="1" ht="141.75" x14ac:dyDescent="0.25">
      <c r="A40" s="22" t="s">
        <v>207</v>
      </c>
      <c r="B40" s="6" t="s">
        <v>237</v>
      </c>
      <c r="C40" s="8" t="s">
        <v>234</v>
      </c>
      <c r="D40" s="23">
        <v>0.5</v>
      </c>
    </row>
    <row r="41" spans="1:4" s="2" customFormat="1" ht="141.75" x14ac:dyDescent="0.25">
      <c r="A41" s="22" t="s">
        <v>207</v>
      </c>
      <c r="B41" s="6" t="s">
        <v>238</v>
      </c>
      <c r="C41" s="7" t="s">
        <v>234</v>
      </c>
      <c r="D41" s="23">
        <v>2.2999999999999998</v>
      </c>
    </row>
    <row r="42" spans="1:4" s="2" customFormat="1" ht="141.75" x14ac:dyDescent="0.25">
      <c r="A42" s="22" t="s">
        <v>207</v>
      </c>
      <c r="B42" s="6" t="s">
        <v>239</v>
      </c>
      <c r="C42" s="7" t="s">
        <v>240</v>
      </c>
      <c r="D42" s="23">
        <v>2.2000000000000002</v>
      </c>
    </row>
    <row r="43" spans="1:4" s="2" customFormat="1" ht="141.75" x14ac:dyDescent="0.25">
      <c r="A43" s="22" t="s">
        <v>207</v>
      </c>
      <c r="B43" s="6" t="s">
        <v>205</v>
      </c>
      <c r="C43" s="7" t="s">
        <v>240</v>
      </c>
      <c r="D43" s="23">
        <v>168.7</v>
      </c>
    </row>
    <row r="44" spans="1:4" s="2" customFormat="1" ht="126" x14ac:dyDescent="0.25">
      <c r="A44" s="22" t="s">
        <v>146</v>
      </c>
      <c r="B44" s="6" t="s">
        <v>241</v>
      </c>
      <c r="C44" s="8" t="s">
        <v>242</v>
      </c>
      <c r="D44" s="23">
        <v>20</v>
      </c>
    </row>
    <row r="45" spans="1:4" s="2" customFormat="1" ht="110.25" x14ac:dyDescent="0.25">
      <c r="A45" s="22" t="s">
        <v>49</v>
      </c>
      <c r="B45" s="6" t="s">
        <v>50</v>
      </c>
      <c r="C45" s="7" t="s">
        <v>2</v>
      </c>
      <c r="D45" s="23">
        <v>42</v>
      </c>
    </row>
    <row r="46" spans="1:4" s="2" customFormat="1" ht="173.25" customHeight="1" x14ac:dyDescent="0.25">
      <c r="A46" s="22" t="s">
        <v>49</v>
      </c>
      <c r="B46" s="6" t="s">
        <v>51</v>
      </c>
      <c r="C46" s="8" t="s">
        <v>3</v>
      </c>
      <c r="D46" s="23">
        <v>0.6</v>
      </c>
    </row>
    <row r="47" spans="1:4" s="2" customFormat="1" ht="94.5" x14ac:dyDescent="0.25">
      <c r="A47" s="22" t="s">
        <v>49</v>
      </c>
      <c r="B47" s="6" t="s">
        <v>133</v>
      </c>
      <c r="C47" s="7" t="s">
        <v>147</v>
      </c>
      <c r="D47" s="23">
        <v>29.7</v>
      </c>
    </row>
    <row r="48" spans="1:4" s="2" customFormat="1" ht="141.75" x14ac:dyDescent="0.25">
      <c r="A48" s="22" t="s">
        <v>243</v>
      </c>
      <c r="B48" s="6" t="s">
        <v>116</v>
      </c>
      <c r="C48" s="8" t="s">
        <v>26</v>
      </c>
      <c r="D48" s="23">
        <v>19.2</v>
      </c>
    </row>
    <row r="49" spans="1:4" s="2" customFormat="1" ht="141.75" x14ac:dyDescent="0.25">
      <c r="A49" s="22" t="s">
        <v>134</v>
      </c>
      <c r="B49" s="6" t="s">
        <v>116</v>
      </c>
      <c r="C49" s="7" t="s">
        <v>26</v>
      </c>
      <c r="D49" s="23">
        <v>386.5</v>
      </c>
    </row>
    <row r="50" spans="1:4" s="2" customFormat="1" ht="78.75" x14ac:dyDescent="0.25">
      <c r="A50" s="22" t="s">
        <v>134</v>
      </c>
      <c r="B50" s="6" t="s">
        <v>121</v>
      </c>
      <c r="C50" s="7" t="s">
        <v>30</v>
      </c>
      <c r="D50" s="23">
        <v>850.7</v>
      </c>
    </row>
    <row r="51" spans="1:4" s="2" customFormat="1" ht="126" x14ac:dyDescent="0.25">
      <c r="A51" s="22" t="s">
        <v>52</v>
      </c>
      <c r="B51" s="6" t="s">
        <v>241</v>
      </c>
      <c r="C51" s="7" t="s">
        <v>242</v>
      </c>
      <c r="D51" s="23">
        <v>5</v>
      </c>
    </row>
    <row r="52" spans="1:4" s="2" customFormat="1" ht="141.75" x14ac:dyDescent="0.25">
      <c r="A52" s="22" t="s">
        <v>244</v>
      </c>
      <c r="B52" s="6" t="s">
        <v>245</v>
      </c>
      <c r="C52" s="7" t="s">
        <v>234</v>
      </c>
      <c r="D52" s="23">
        <v>0.4</v>
      </c>
    </row>
    <row r="53" spans="1:4" s="2" customFormat="1" ht="189" x14ac:dyDescent="0.25">
      <c r="A53" s="22" t="s">
        <v>53</v>
      </c>
      <c r="B53" s="6" t="s">
        <v>148</v>
      </c>
      <c r="C53" s="7" t="s">
        <v>246</v>
      </c>
      <c r="D53" s="23">
        <v>9095.1</v>
      </c>
    </row>
    <row r="54" spans="1:4" s="2" customFormat="1" ht="31.5" customHeight="1" x14ac:dyDescent="0.25">
      <c r="A54" s="22" t="s">
        <v>53</v>
      </c>
      <c r="B54" s="6" t="s">
        <v>149</v>
      </c>
      <c r="C54" s="7" t="s">
        <v>247</v>
      </c>
      <c r="D54" s="23">
        <v>65.099999999999994</v>
      </c>
    </row>
    <row r="55" spans="1:4" s="2" customFormat="1" ht="189" x14ac:dyDescent="0.25">
      <c r="A55" s="22" t="s">
        <v>53</v>
      </c>
      <c r="B55" s="6" t="s">
        <v>150</v>
      </c>
      <c r="C55" s="7" t="s">
        <v>248</v>
      </c>
      <c r="D55" s="23">
        <v>12235.5</v>
      </c>
    </row>
    <row r="56" spans="1:4" s="2" customFormat="1" ht="189" x14ac:dyDescent="0.25">
      <c r="A56" s="22" t="s">
        <v>53</v>
      </c>
      <c r="B56" s="6" t="s">
        <v>151</v>
      </c>
      <c r="C56" s="7" t="s">
        <v>249</v>
      </c>
      <c r="D56" s="24">
        <v>-1676.7</v>
      </c>
    </row>
    <row r="57" spans="1:4" s="2" customFormat="1" ht="78.75" customHeight="1" x14ac:dyDescent="0.25">
      <c r="A57" s="22" t="s">
        <v>250</v>
      </c>
      <c r="B57" s="6" t="s">
        <v>241</v>
      </c>
      <c r="C57" s="7" t="s">
        <v>242</v>
      </c>
      <c r="D57" s="23">
        <v>3</v>
      </c>
    </row>
    <row r="58" spans="1:4" s="2" customFormat="1" ht="173.25" x14ac:dyDescent="0.25">
      <c r="A58" s="22" t="s">
        <v>54</v>
      </c>
      <c r="B58" s="6" t="s">
        <v>55</v>
      </c>
      <c r="C58" s="7" t="s">
        <v>4</v>
      </c>
      <c r="D58" s="23">
        <v>232286.3</v>
      </c>
    </row>
    <row r="59" spans="1:4" s="2" customFormat="1" ht="126" customHeight="1" x14ac:dyDescent="0.25">
      <c r="A59" s="22" t="s">
        <v>54</v>
      </c>
      <c r="B59" s="6" t="s">
        <v>56</v>
      </c>
      <c r="C59" s="7" t="s">
        <v>58</v>
      </c>
      <c r="D59" s="23">
        <v>524.79999999999995</v>
      </c>
    </row>
    <row r="60" spans="1:4" s="2" customFormat="1" ht="189" x14ac:dyDescent="0.25">
      <c r="A60" s="22" t="s">
        <v>54</v>
      </c>
      <c r="B60" s="6" t="s">
        <v>57</v>
      </c>
      <c r="C60" s="7" t="s">
        <v>58</v>
      </c>
      <c r="D60" s="23">
        <v>1334.1</v>
      </c>
    </row>
    <row r="61" spans="1:4" s="2" customFormat="1" ht="141.75" x14ac:dyDescent="0.25">
      <c r="A61" s="22" t="s">
        <v>54</v>
      </c>
      <c r="B61" s="6" t="s">
        <v>59</v>
      </c>
      <c r="C61" s="7" t="s">
        <v>60</v>
      </c>
      <c r="D61" s="23">
        <v>8.1</v>
      </c>
    </row>
    <row r="62" spans="1:4" s="2" customFormat="1" ht="236.25" x14ac:dyDescent="0.25">
      <c r="A62" s="22" t="s">
        <v>54</v>
      </c>
      <c r="B62" s="6" t="s">
        <v>61</v>
      </c>
      <c r="C62" s="7" t="s">
        <v>5</v>
      </c>
      <c r="D62" s="23">
        <v>164.8</v>
      </c>
    </row>
    <row r="63" spans="1:4" s="2" customFormat="1" ht="204.75" x14ac:dyDescent="0.25">
      <c r="A63" s="22" t="s">
        <v>54</v>
      </c>
      <c r="B63" s="6" t="s">
        <v>62</v>
      </c>
      <c r="C63" s="7" t="s">
        <v>63</v>
      </c>
      <c r="D63" s="23">
        <v>-62.6</v>
      </c>
    </row>
    <row r="64" spans="1:4" s="2" customFormat="1" ht="252" x14ac:dyDescent="0.25">
      <c r="A64" s="22" t="s">
        <v>54</v>
      </c>
      <c r="B64" s="6" t="s">
        <v>64</v>
      </c>
      <c r="C64" s="7" t="s">
        <v>65</v>
      </c>
      <c r="D64" s="24">
        <v>-80.7</v>
      </c>
    </row>
    <row r="65" spans="1:4" s="2" customFormat="1" ht="126" x14ac:dyDescent="0.25">
      <c r="A65" s="22" t="s">
        <v>54</v>
      </c>
      <c r="B65" s="6" t="s">
        <v>66</v>
      </c>
      <c r="C65" s="7" t="s">
        <v>6</v>
      </c>
      <c r="D65" s="23">
        <v>1400.3</v>
      </c>
    </row>
    <row r="66" spans="1:4" s="2" customFormat="1" ht="94.5" x14ac:dyDescent="0.25">
      <c r="A66" s="22" t="s">
        <v>54</v>
      </c>
      <c r="B66" s="6" t="s">
        <v>67</v>
      </c>
      <c r="C66" s="7" t="s">
        <v>68</v>
      </c>
      <c r="D66" s="23">
        <v>173.8</v>
      </c>
    </row>
    <row r="67" spans="1:4" s="2" customFormat="1" ht="141.75" x14ac:dyDescent="0.25">
      <c r="A67" s="22" t="s">
        <v>54</v>
      </c>
      <c r="B67" s="6" t="s">
        <v>69</v>
      </c>
      <c r="C67" s="8" t="s">
        <v>70</v>
      </c>
      <c r="D67" s="23">
        <v>17.600000000000001</v>
      </c>
    </row>
    <row r="68" spans="1:4" s="2" customFormat="1" ht="204.75" x14ac:dyDescent="0.25">
      <c r="A68" s="22" t="s">
        <v>54</v>
      </c>
      <c r="B68" s="6" t="s">
        <v>71</v>
      </c>
      <c r="C68" s="8" t="s">
        <v>7</v>
      </c>
      <c r="D68" s="23">
        <v>646.1</v>
      </c>
    </row>
    <row r="69" spans="1:4" s="2" customFormat="1" ht="110.25" x14ac:dyDescent="0.25">
      <c r="A69" s="22" t="s">
        <v>54</v>
      </c>
      <c r="B69" s="6" t="s">
        <v>72</v>
      </c>
      <c r="C69" s="8" t="s">
        <v>73</v>
      </c>
      <c r="D69" s="23">
        <v>11777.6</v>
      </c>
    </row>
    <row r="70" spans="1:4" s="2" customFormat="1" ht="78.75" x14ac:dyDescent="0.25">
      <c r="A70" s="22" t="s">
        <v>54</v>
      </c>
      <c r="B70" s="6" t="s">
        <v>74</v>
      </c>
      <c r="C70" s="8" t="s">
        <v>75</v>
      </c>
      <c r="D70" s="23">
        <v>283.60000000000002</v>
      </c>
    </row>
    <row r="71" spans="1:4" s="2" customFormat="1" ht="110.25" x14ac:dyDescent="0.25">
      <c r="A71" s="22" t="s">
        <v>54</v>
      </c>
      <c r="B71" s="6" t="s">
        <v>76</v>
      </c>
      <c r="C71" s="8" t="s">
        <v>77</v>
      </c>
      <c r="D71" s="24">
        <v>25.7</v>
      </c>
    </row>
    <row r="72" spans="1:4" s="2" customFormat="1" ht="173.25" x14ac:dyDescent="0.25">
      <c r="A72" s="22" t="s">
        <v>54</v>
      </c>
      <c r="B72" s="6" t="s">
        <v>78</v>
      </c>
      <c r="C72" s="8" t="s">
        <v>152</v>
      </c>
      <c r="D72" s="23">
        <v>3199.3</v>
      </c>
    </row>
    <row r="73" spans="1:4" s="2" customFormat="1" ht="126" x14ac:dyDescent="0.25">
      <c r="A73" s="22" t="s">
        <v>54</v>
      </c>
      <c r="B73" s="6" t="s">
        <v>79</v>
      </c>
      <c r="C73" s="8" t="s">
        <v>153</v>
      </c>
      <c r="D73" s="24">
        <v>60.7</v>
      </c>
    </row>
    <row r="74" spans="1:4" s="2" customFormat="1" ht="173.25" x14ac:dyDescent="0.25">
      <c r="A74" s="22" t="s">
        <v>54</v>
      </c>
      <c r="B74" s="6" t="s">
        <v>80</v>
      </c>
      <c r="C74" s="8" t="s">
        <v>154</v>
      </c>
      <c r="D74" s="23">
        <v>-2.1</v>
      </c>
    </row>
    <row r="75" spans="1:4" s="2" customFormat="1" ht="78.75" x14ac:dyDescent="0.25">
      <c r="A75" s="22" t="s">
        <v>54</v>
      </c>
      <c r="B75" s="6" t="s">
        <v>81</v>
      </c>
      <c r="C75" s="7" t="s">
        <v>8</v>
      </c>
      <c r="D75" s="23">
        <v>5465.1</v>
      </c>
    </row>
    <row r="76" spans="1:4" s="2" customFormat="1" ht="47.25" x14ac:dyDescent="0.25">
      <c r="A76" s="22" t="s">
        <v>54</v>
      </c>
      <c r="B76" s="6" t="s">
        <v>82</v>
      </c>
      <c r="C76" s="7" t="s">
        <v>83</v>
      </c>
      <c r="D76" s="24">
        <v>40</v>
      </c>
    </row>
    <row r="77" spans="1:4" s="2" customFormat="1" ht="94.5" x14ac:dyDescent="0.25">
      <c r="A77" s="22" t="s">
        <v>54</v>
      </c>
      <c r="B77" s="6" t="s">
        <v>84</v>
      </c>
      <c r="C77" s="8" t="s">
        <v>85</v>
      </c>
      <c r="D77" s="23">
        <v>10.8</v>
      </c>
    </row>
    <row r="78" spans="1:4" s="2" customFormat="1" ht="110.25" x14ac:dyDescent="0.25">
      <c r="A78" s="22" t="s">
        <v>54</v>
      </c>
      <c r="B78" s="6" t="s">
        <v>86</v>
      </c>
      <c r="C78" s="8" t="s">
        <v>9</v>
      </c>
      <c r="D78" s="23">
        <v>-10.8</v>
      </c>
    </row>
    <row r="79" spans="1:4" s="2" customFormat="1" ht="78.75" x14ac:dyDescent="0.25">
      <c r="A79" s="22" t="s">
        <v>54</v>
      </c>
      <c r="B79" s="6" t="s">
        <v>87</v>
      </c>
      <c r="C79" s="8" t="s">
        <v>88</v>
      </c>
      <c r="D79" s="23">
        <v>-0.4</v>
      </c>
    </row>
    <row r="80" spans="1:4" s="2" customFormat="1" ht="78.75" x14ac:dyDescent="0.25">
      <c r="A80" s="22" t="s">
        <v>54</v>
      </c>
      <c r="B80" s="6" t="s">
        <v>89</v>
      </c>
      <c r="C80" s="7" t="s">
        <v>10</v>
      </c>
      <c r="D80" s="23">
        <v>32.1</v>
      </c>
    </row>
    <row r="81" spans="1:4" s="2" customFormat="1" ht="110.25" x14ac:dyDescent="0.25">
      <c r="A81" s="22" t="s">
        <v>54</v>
      </c>
      <c r="B81" s="6" t="s">
        <v>251</v>
      </c>
      <c r="C81" s="8" t="s">
        <v>252</v>
      </c>
      <c r="D81" s="23">
        <v>345.6</v>
      </c>
    </row>
    <row r="82" spans="1:4" s="2" customFormat="1" ht="78.75" x14ac:dyDescent="0.25">
      <c r="A82" s="22" t="s">
        <v>54</v>
      </c>
      <c r="B82" s="6" t="s">
        <v>253</v>
      </c>
      <c r="C82" s="8" t="s">
        <v>254</v>
      </c>
      <c r="D82" s="23">
        <v>0.5</v>
      </c>
    </row>
    <row r="83" spans="1:4" s="2" customFormat="1" ht="126" x14ac:dyDescent="0.25">
      <c r="A83" s="22" t="s">
        <v>54</v>
      </c>
      <c r="B83" s="6" t="s">
        <v>255</v>
      </c>
      <c r="C83" s="7" t="s">
        <v>256</v>
      </c>
      <c r="D83" s="23">
        <v>0.4</v>
      </c>
    </row>
    <row r="84" spans="1:4" s="2" customFormat="1" ht="94.5" x14ac:dyDescent="0.25">
      <c r="A84" s="22" t="s">
        <v>54</v>
      </c>
      <c r="B84" s="6" t="s">
        <v>90</v>
      </c>
      <c r="C84" s="7" t="s">
        <v>11</v>
      </c>
      <c r="D84" s="24">
        <v>26.1</v>
      </c>
    </row>
    <row r="85" spans="1:4" s="2" customFormat="1" ht="63" x14ac:dyDescent="0.25">
      <c r="A85" s="22" t="s">
        <v>54</v>
      </c>
      <c r="B85" s="6" t="s">
        <v>91</v>
      </c>
      <c r="C85" s="8" t="s">
        <v>92</v>
      </c>
      <c r="D85" s="24">
        <v>0.1</v>
      </c>
    </row>
    <row r="86" spans="1:4" s="2" customFormat="1" ht="110.25" x14ac:dyDescent="0.25">
      <c r="A86" s="22" t="s">
        <v>54</v>
      </c>
      <c r="B86" s="6" t="s">
        <v>93</v>
      </c>
      <c r="C86" s="8" t="s">
        <v>94</v>
      </c>
      <c r="D86" s="23">
        <v>0.5</v>
      </c>
    </row>
    <row r="87" spans="1:4" s="2" customFormat="1" ht="110.25" x14ac:dyDescent="0.25">
      <c r="A87" s="22" t="s">
        <v>54</v>
      </c>
      <c r="B87" s="6" t="s">
        <v>95</v>
      </c>
      <c r="C87" s="8" t="s">
        <v>12</v>
      </c>
      <c r="D87" s="23">
        <v>5632.3</v>
      </c>
    </row>
    <row r="88" spans="1:4" s="2" customFormat="1" ht="110.25" x14ac:dyDescent="0.25">
      <c r="A88" s="22" t="s">
        <v>54</v>
      </c>
      <c r="B88" s="6" t="s">
        <v>155</v>
      </c>
      <c r="C88" s="7" t="s">
        <v>156</v>
      </c>
      <c r="D88" s="23">
        <v>-0.6</v>
      </c>
    </row>
    <row r="89" spans="1:4" s="2" customFormat="1" ht="126" x14ac:dyDescent="0.25">
      <c r="A89" s="22" t="s">
        <v>54</v>
      </c>
      <c r="B89" s="6" t="s">
        <v>96</v>
      </c>
      <c r="C89" s="7" t="s">
        <v>13</v>
      </c>
      <c r="D89" s="23">
        <v>4590.7</v>
      </c>
    </row>
    <row r="90" spans="1:4" s="2" customFormat="1" ht="94.5" x14ac:dyDescent="0.25">
      <c r="A90" s="22" t="s">
        <v>54</v>
      </c>
      <c r="B90" s="6" t="s">
        <v>257</v>
      </c>
      <c r="C90" s="7" t="s">
        <v>258</v>
      </c>
      <c r="D90" s="23">
        <v>0.2</v>
      </c>
    </row>
    <row r="91" spans="1:4" s="2" customFormat="1" ht="189" x14ac:dyDescent="0.25">
      <c r="A91" s="22" t="s">
        <v>54</v>
      </c>
      <c r="B91" s="6" t="s">
        <v>97</v>
      </c>
      <c r="C91" s="7" t="s">
        <v>14</v>
      </c>
      <c r="D91" s="23">
        <v>0.1</v>
      </c>
    </row>
    <row r="92" spans="1:4" s="2" customFormat="1" ht="141.75" x14ac:dyDescent="0.25">
      <c r="A92" s="22" t="s">
        <v>54</v>
      </c>
      <c r="B92" s="6" t="s">
        <v>259</v>
      </c>
      <c r="C92" s="7" t="s">
        <v>260</v>
      </c>
      <c r="D92" s="23">
        <v>27.9</v>
      </c>
    </row>
    <row r="93" spans="1:4" s="2" customFormat="1" ht="220.5" x14ac:dyDescent="0.25">
      <c r="A93" s="22" t="s">
        <v>98</v>
      </c>
      <c r="B93" s="6" t="s">
        <v>99</v>
      </c>
      <c r="C93" s="7" t="s">
        <v>157</v>
      </c>
      <c r="D93" s="23">
        <v>16.5</v>
      </c>
    </row>
    <row r="94" spans="1:4" s="2" customFormat="1" ht="252" x14ac:dyDescent="0.25">
      <c r="A94" s="22" t="s">
        <v>98</v>
      </c>
      <c r="B94" s="6" t="s">
        <v>100</v>
      </c>
      <c r="C94" s="7" t="s">
        <v>101</v>
      </c>
      <c r="D94" s="23">
        <v>2.9</v>
      </c>
    </row>
    <row r="95" spans="1:4" s="2" customFormat="1" ht="110.25" x14ac:dyDescent="0.25">
      <c r="A95" s="22" t="s">
        <v>98</v>
      </c>
      <c r="B95" s="6" t="s">
        <v>102</v>
      </c>
      <c r="C95" s="7" t="s">
        <v>15</v>
      </c>
      <c r="D95" s="23">
        <v>145.5</v>
      </c>
    </row>
    <row r="96" spans="1:4" s="2" customFormat="1" ht="141.75" x14ac:dyDescent="0.25">
      <c r="A96" s="22" t="s">
        <v>98</v>
      </c>
      <c r="B96" s="6" t="s">
        <v>103</v>
      </c>
      <c r="C96" s="7" t="s">
        <v>104</v>
      </c>
      <c r="D96" s="39">
        <v>22.9</v>
      </c>
    </row>
    <row r="97" spans="1:4" s="2" customFormat="1" ht="173.25" x14ac:dyDescent="0.25">
      <c r="A97" s="22" t="s">
        <v>98</v>
      </c>
      <c r="B97" s="6" t="s">
        <v>105</v>
      </c>
      <c r="C97" s="7" t="s">
        <v>106</v>
      </c>
      <c r="D97" s="23">
        <v>735.7</v>
      </c>
    </row>
    <row r="98" spans="1:4" s="2" customFormat="1" ht="126" x14ac:dyDescent="0.25">
      <c r="A98" s="22" t="s">
        <v>98</v>
      </c>
      <c r="B98" s="6" t="s">
        <v>241</v>
      </c>
      <c r="C98" s="7" t="s">
        <v>242</v>
      </c>
      <c r="D98" s="23">
        <v>616.20000000000005</v>
      </c>
    </row>
    <row r="99" spans="1:4" s="2" customFormat="1" ht="126" x14ac:dyDescent="0.25">
      <c r="A99" s="22" t="s">
        <v>158</v>
      </c>
      <c r="B99" s="6" t="s">
        <v>241</v>
      </c>
      <c r="C99" s="7" t="s">
        <v>242</v>
      </c>
      <c r="D99" s="23">
        <v>10</v>
      </c>
    </row>
    <row r="100" spans="1:4" s="2" customFormat="1" ht="94.5" x14ac:dyDescent="0.25">
      <c r="A100" s="22" t="s">
        <v>107</v>
      </c>
      <c r="B100" s="6" t="s">
        <v>108</v>
      </c>
      <c r="C100" s="7" t="s">
        <v>16</v>
      </c>
      <c r="D100" s="23">
        <v>1657.4</v>
      </c>
    </row>
    <row r="101" spans="1:4" s="2" customFormat="1" ht="126" x14ac:dyDescent="0.25">
      <c r="A101" s="22" t="s">
        <v>107</v>
      </c>
      <c r="B101" s="6" t="s">
        <v>241</v>
      </c>
      <c r="C101" s="7" t="s">
        <v>242</v>
      </c>
      <c r="D101" s="23">
        <v>33</v>
      </c>
    </row>
    <row r="102" spans="1:4" s="2" customFormat="1" ht="126" x14ac:dyDescent="0.25">
      <c r="A102" s="22" t="s">
        <v>159</v>
      </c>
      <c r="B102" s="6" t="s">
        <v>241</v>
      </c>
      <c r="C102" s="7" t="s">
        <v>242</v>
      </c>
      <c r="D102" s="23">
        <v>1.2</v>
      </c>
    </row>
    <row r="103" spans="1:4" s="2" customFormat="1" ht="126" x14ac:dyDescent="0.25">
      <c r="A103" s="22" t="s">
        <v>109</v>
      </c>
      <c r="B103" s="6" t="s">
        <v>241</v>
      </c>
      <c r="C103" s="7" t="s">
        <v>242</v>
      </c>
      <c r="D103" s="23">
        <v>15</v>
      </c>
    </row>
    <row r="104" spans="1:4" s="2" customFormat="1" ht="47.25" x14ac:dyDescent="0.25">
      <c r="A104" s="22" t="s">
        <v>110</v>
      </c>
      <c r="B104" s="6" t="s">
        <v>261</v>
      </c>
      <c r="C104" s="7" t="s">
        <v>262</v>
      </c>
      <c r="D104" s="23">
        <v>5</v>
      </c>
    </row>
    <row r="105" spans="1:4" s="2" customFormat="1" ht="31.5" x14ac:dyDescent="0.25">
      <c r="A105" s="22" t="s">
        <v>110</v>
      </c>
      <c r="B105" s="6" t="s">
        <v>113</v>
      </c>
      <c r="C105" s="7" t="s">
        <v>22</v>
      </c>
      <c r="D105" s="23">
        <v>79.8</v>
      </c>
    </row>
    <row r="106" spans="1:4" s="2" customFormat="1" ht="110.25" x14ac:dyDescent="0.25">
      <c r="A106" s="22" t="s">
        <v>110</v>
      </c>
      <c r="B106" s="6" t="s">
        <v>263</v>
      </c>
      <c r="C106" s="7" t="s">
        <v>264</v>
      </c>
      <c r="D106" s="23">
        <v>112.8</v>
      </c>
    </row>
    <row r="107" spans="1:4" s="2" customFormat="1" ht="126" x14ac:dyDescent="0.25">
      <c r="A107" s="22" t="s">
        <v>110</v>
      </c>
      <c r="B107" s="6" t="s">
        <v>241</v>
      </c>
      <c r="C107" s="7" t="s">
        <v>242</v>
      </c>
      <c r="D107" s="23">
        <v>7.4</v>
      </c>
    </row>
    <row r="108" spans="1:4" s="2" customFormat="1" ht="63" x14ac:dyDescent="0.25">
      <c r="A108" s="22" t="s">
        <v>110</v>
      </c>
      <c r="B108" s="6" t="s">
        <v>189</v>
      </c>
      <c r="C108" s="8" t="s">
        <v>111</v>
      </c>
      <c r="D108" s="23">
        <v>18955.400000000001</v>
      </c>
    </row>
    <row r="109" spans="1:4" s="2" customFormat="1" ht="63" x14ac:dyDescent="0.25">
      <c r="A109" s="22" t="s">
        <v>110</v>
      </c>
      <c r="B109" s="6" t="s">
        <v>160</v>
      </c>
      <c r="C109" s="8" t="s">
        <v>135</v>
      </c>
      <c r="D109" s="23">
        <v>310.5</v>
      </c>
    </row>
    <row r="110" spans="1:4" s="2" customFormat="1" ht="31.5" x14ac:dyDescent="0.25">
      <c r="A110" s="22" t="s">
        <v>110</v>
      </c>
      <c r="B110" s="6" t="s">
        <v>161</v>
      </c>
      <c r="C110" s="7" t="s">
        <v>17</v>
      </c>
      <c r="D110" s="23">
        <v>1728.8</v>
      </c>
    </row>
    <row r="111" spans="1:4" s="2" customFormat="1" ht="63" x14ac:dyDescent="0.25">
      <c r="A111" s="22" t="s">
        <v>110</v>
      </c>
      <c r="B111" s="6" t="s">
        <v>162</v>
      </c>
      <c r="C111" s="7" t="s">
        <v>20</v>
      </c>
      <c r="D111" s="23">
        <v>1608.4</v>
      </c>
    </row>
    <row r="112" spans="1:4" s="2" customFormat="1" ht="63" x14ac:dyDescent="0.25">
      <c r="A112" s="22" t="s">
        <v>110</v>
      </c>
      <c r="B112" s="6" t="s">
        <v>163</v>
      </c>
      <c r="C112" s="8" t="s">
        <v>19</v>
      </c>
      <c r="D112" s="23">
        <v>1371.3</v>
      </c>
    </row>
    <row r="113" spans="1:5" s="2" customFormat="1" ht="110.25" x14ac:dyDescent="0.25">
      <c r="A113" s="22" t="s">
        <v>110</v>
      </c>
      <c r="B113" s="6" t="s">
        <v>164</v>
      </c>
      <c r="C113" s="7" t="s">
        <v>136</v>
      </c>
      <c r="D113" s="23">
        <v>3.4</v>
      </c>
    </row>
    <row r="114" spans="1:5" s="2" customFormat="1" ht="63" x14ac:dyDescent="0.25">
      <c r="A114" s="22" t="s">
        <v>110</v>
      </c>
      <c r="B114" s="6" t="s">
        <v>165</v>
      </c>
      <c r="C114" s="7" t="s">
        <v>18</v>
      </c>
      <c r="D114" s="23">
        <v>2623.7</v>
      </c>
    </row>
    <row r="115" spans="1:5" s="2" customFormat="1" ht="78.75" x14ac:dyDescent="0.25">
      <c r="A115" s="22" t="s">
        <v>110</v>
      </c>
      <c r="B115" s="6" t="s">
        <v>265</v>
      </c>
      <c r="C115" s="7" t="s">
        <v>266</v>
      </c>
      <c r="D115" s="23">
        <v>181.6</v>
      </c>
    </row>
    <row r="116" spans="1:5" s="2" customFormat="1" ht="31.5" x14ac:dyDescent="0.25">
      <c r="A116" s="22" t="s">
        <v>110</v>
      </c>
      <c r="B116" s="6" t="s">
        <v>167</v>
      </c>
      <c r="C116" s="7" t="s">
        <v>168</v>
      </c>
      <c r="D116" s="23">
        <v>1192.5</v>
      </c>
    </row>
    <row r="117" spans="1:5" s="2" customFormat="1" ht="63" x14ac:dyDescent="0.25">
      <c r="A117" s="22" t="s">
        <v>110</v>
      </c>
      <c r="B117" s="6" t="s">
        <v>169</v>
      </c>
      <c r="C117" s="7" t="s">
        <v>142</v>
      </c>
      <c r="D117" s="23">
        <v>-49.5</v>
      </c>
    </row>
    <row r="118" spans="1:5" s="2" customFormat="1" ht="31.5" x14ac:dyDescent="0.25">
      <c r="A118" s="22" t="s">
        <v>112</v>
      </c>
      <c r="B118" s="6" t="s">
        <v>113</v>
      </c>
      <c r="C118" s="7" t="s">
        <v>22</v>
      </c>
      <c r="D118" s="23">
        <v>127.7</v>
      </c>
    </row>
    <row r="119" spans="1:5" s="2" customFormat="1" ht="47.25" x14ac:dyDescent="0.25">
      <c r="A119" s="22" t="s">
        <v>112</v>
      </c>
      <c r="B119" s="6" t="s">
        <v>170</v>
      </c>
      <c r="C119" s="7" t="s">
        <v>24</v>
      </c>
      <c r="D119" s="23">
        <v>98155</v>
      </c>
    </row>
    <row r="120" spans="1:5" s="2" customFormat="1" ht="63" x14ac:dyDescent="0.25">
      <c r="A120" s="22" t="s">
        <v>112</v>
      </c>
      <c r="B120" s="6" t="s">
        <v>171</v>
      </c>
      <c r="C120" s="7" t="s">
        <v>25</v>
      </c>
      <c r="D120" s="23">
        <v>86311.1</v>
      </c>
    </row>
    <row r="121" spans="1:5" s="2" customFormat="1" ht="78.75" x14ac:dyDescent="0.25">
      <c r="A121" s="22" t="s">
        <v>112</v>
      </c>
      <c r="B121" s="6" t="s">
        <v>267</v>
      </c>
      <c r="C121" s="7" t="s">
        <v>268</v>
      </c>
      <c r="D121" s="23">
        <v>111789.1</v>
      </c>
    </row>
    <row r="122" spans="1:5" s="2" customFormat="1" ht="63" x14ac:dyDescent="0.25">
      <c r="A122" s="22" t="s">
        <v>112</v>
      </c>
      <c r="B122" s="6" t="s">
        <v>162</v>
      </c>
      <c r="C122" s="7" t="s">
        <v>20</v>
      </c>
      <c r="D122" s="23">
        <v>22867</v>
      </c>
    </row>
    <row r="123" spans="1:5" s="2" customFormat="1" ht="157.5" x14ac:dyDescent="0.25">
      <c r="A123" s="22" t="s">
        <v>114</v>
      </c>
      <c r="B123" s="6" t="s">
        <v>115</v>
      </c>
      <c r="C123" s="7" t="s">
        <v>137</v>
      </c>
      <c r="D123" s="23">
        <v>6627.4</v>
      </c>
    </row>
    <row r="124" spans="1:5" s="2" customFormat="1" ht="141.75" x14ac:dyDescent="0.25">
      <c r="A124" s="22" t="s">
        <v>114</v>
      </c>
      <c r="B124" s="6" t="s">
        <v>116</v>
      </c>
      <c r="C124" s="7" t="s">
        <v>26</v>
      </c>
      <c r="D124" s="23">
        <v>1363.8</v>
      </c>
    </row>
    <row r="125" spans="1:5" s="2" customFormat="1" ht="126" x14ac:dyDescent="0.25">
      <c r="A125" s="22" t="s">
        <v>114</v>
      </c>
      <c r="B125" s="6" t="s">
        <v>117</v>
      </c>
      <c r="C125" s="7" t="s">
        <v>27</v>
      </c>
      <c r="D125" s="23">
        <v>5</v>
      </c>
    </row>
    <row r="126" spans="1:5" s="2" customFormat="1" ht="63" x14ac:dyDescent="0.25">
      <c r="A126" s="22" t="s">
        <v>114</v>
      </c>
      <c r="B126" s="6" t="s">
        <v>118</v>
      </c>
      <c r="C126" s="7" t="s">
        <v>28</v>
      </c>
      <c r="D126" s="23">
        <v>898.4</v>
      </c>
    </row>
    <row r="127" spans="1:5" s="2" customFormat="1" ht="126" x14ac:dyDescent="0.25">
      <c r="A127" s="22" t="s">
        <v>114</v>
      </c>
      <c r="B127" s="6" t="s">
        <v>138</v>
      </c>
      <c r="C127" s="7" t="s">
        <v>139</v>
      </c>
      <c r="D127" s="23">
        <v>36</v>
      </c>
      <c r="E127" s="12">
        <f>D127+D117+D97+D107</f>
        <v>729.6</v>
      </c>
    </row>
    <row r="128" spans="1:5" s="33" customFormat="1" ht="31.5" x14ac:dyDescent="0.25">
      <c r="A128" s="29" t="s">
        <v>114</v>
      </c>
      <c r="B128" s="30" t="s">
        <v>113</v>
      </c>
      <c r="C128" s="31" t="s">
        <v>17</v>
      </c>
      <c r="D128" s="32">
        <v>10</v>
      </c>
    </row>
    <row r="129" spans="1:4" s="2" customFormat="1" ht="157.5" x14ac:dyDescent="0.25">
      <c r="A129" s="22" t="s">
        <v>114</v>
      </c>
      <c r="B129" s="6" t="s">
        <v>119</v>
      </c>
      <c r="C129" s="7" t="s">
        <v>29</v>
      </c>
      <c r="D129" s="24">
        <v>4544.8</v>
      </c>
    </row>
    <row r="130" spans="1:4" s="2" customFormat="1" ht="110.25" x14ac:dyDescent="0.25">
      <c r="A130" s="22" t="s">
        <v>114</v>
      </c>
      <c r="B130" s="6" t="s">
        <v>120</v>
      </c>
      <c r="C130" s="7" t="s">
        <v>140</v>
      </c>
      <c r="D130" s="23">
        <v>1207.5</v>
      </c>
    </row>
    <row r="131" spans="1:4" s="2" customFormat="1" ht="78.75" x14ac:dyDescent="0.25">
      <c r="A131" s="22" t="s">
        <v>114</v>
      </c>
      <c r="B131" s="6" t="s">
        <v>121</v>
      </c>
      <c r="C131" s="7" t="s">
        <v>30</v>
      </c>
      <c r="D131" s="23">
        <v>8.1</v>
      </c>
    </row>
    <row r="132" spans="1:4" s="2" customFormat="1" ht="173.25" x14ac:dyDescent="0.25">
      <c r="A132" s="22" t="s">
        <v>114</v>
      </c>
      <c r="B132" s="6" t="s">
        <v>172</v>
      </c>
      <c r="C132" s="7" t="s">
        <v>173</v>
      </c>
      <c r="D132" s="23">
        <v>289.7</v>
      </c>
    </row>
    <row r="133" spans="1:4" s="2" customFormat="1" ht="126" x14ac:dyDescent="0.25">
      <c r="A133" s="22" t="s">
        <v>114</v>
      </c>
      <c r="B133" s="6" t="s">
        <v>269</v>
      </c>
      <c r="C133" s="7" t="s">
        <v>270</v>
      </c>
      <c r="D133" s="23">
        <v>0.1</v>
      </c>
    </row>
    <row r="134" spans="1:4" s="2" customFormat="1" ht="126" x14ac:dyDescent="0.25">
      <c r="A134" s="22" t="s">
        <v>114</v>
      </c>
      <c r="B134" s="6" t="s">
        <v>271</v>
      </c>
      <c r="C134" s="7" t="s">
        <v>272</v>
      </c>
      <c r="D134" s="23">
        <v>1.6</v>
      </c>
    </row>
    <row r="135" spans="1:4" s="2" customFormat="1" ht="47.25" x14ac:dyDescent="0.25">
      <c r="A135" s="22" t="s">
        <v>114</v>
      </c>
      <c r="B135" s="6" t="s">
        <v>126</v>
      </c>
      <c r="C135" s="7" t="s">
        <v>23</v>
      </c>
      <c r="D135" s="23">
        <v>-1.5</v>
      </c>
    </row>
    <row r="136" spans="1:4" s="2" customFormat="1" ht="31.5" x14ac:dyDescent="0.25">
      <c r="A136" s="22" t="s">
        <v>114</v>
      </c>
      <c r="B136" s="6" t="s">
        <v>273</v>
      </c>
      <c r="C136" s="7" t="s">
        <v>274</v>
      </c>
      <c r="D136" s="23">
        <v>9.1999999999999993</v>
      </c>
    </row>
    <row r="137" spans="1:4" s="2" customFormat="1" ht="110.25" x14ac:dyDescent="0.25">
      <c r="A137" s="22" t="s">
        <v>114</v>
      </c>
      <c r="B137" s="6" t="s">
        <v>174</v>
      </c>
      <c r="C137" s="8" t="s">
        <v>31</v>
      </c>
      <c r="D137" s="23">
        <v>8438.7000000000007</v>
      </c>
    </row>
    <row r="138" spans="1:4" s="2" customFormat="1" ht="110.25" x14ac:dyDescent="0.25">
      <c r="A138" s="22" t="s">
        <v>114</v>
      </c>
      <c r="B138" s="6" t="s">
        <v>166</v>
      </c>
      <c r="C138" s="7" t="s">
        <v>21</v>
      </c>
      <c r="D138" s="23">
        <v>20</v>
      </c>
    </row>
    <row r="139" spans="1:4" s="2" customFormat="1" ht="47.25" x14ac:dyDescent="0.25">
      <c r="A139" s="22" t="s">
        <v>122</v>
      </c>
      <c r="B139" s="6" t="s">
        <v>123</v>
      </c>
      <c r="C139" s="7" t="s">
        <v>32</v>
      </c>
      <c r="D139" s="23">
        <v>3</v>
      </c>
    </row>
    <row r="140" spans="1:4" s="2" customFormat="1" ht="31.5" x14ac:dyDescent="0.25">
      <c r="A140" s="22" t="s">
        <v>122</v>
      </c>
      <c r="B140" s="6" t="s">
        <v>113</v>
      </c>
      <c r="C140" s="7" t="s">
        <v>22</v>
      </c>
      <c r="D140" s="23">
        <v>4.7</v>
      </c>
    </row>
    <row r="141" spans="1:4" s="2" customFormat="1" ht="31.5" x14ac:dyDescent="0.25">
      <c r="A141" s="22" t="s">
        <v>122</v>
      </c>
      <c r="B141" s="6" t="s">
        <v>161</v>
      </c>
      <c r="C141" s="7" t="s">
        <v>17</v>
      </c>
      <c r="D141" s="23">
        <v>10899</v>
      </c>
    </row>
    <row r="142" spans="1:4" s="2" customFormat="1" ht="110.25" x14ac:dyDescent="0.25">
      <c r="A142" s="22" t="s">
        <v>122</v>
      </c>
      <c r="B142" s="6" t="s">
        <v>166</v>
      </c>
      <c r="C142" s="7" t="s">
        <v>21</v>
      </c>
      <c r="D142" s="23">
        <v>1861</v>
      </c>
    </row>
    <row r="143" spans="1:4" s="2" customFormat="1" ht="63" x14ac:dyDescent="0.25">
      <c r="A143" s="22" t="s">
        <v>122</v>
      </c>
      <c r="B143" s="6" t="s">
        <v>275</v>
      </c>
      <c r="C143" s="7" t="s">
        <v>276</v>
      </c>
      <c r="D143" s="23">
        <v>5000</v>
      </c>
    </row>
    <row r="144" spans="1:4" s="2" customFormat="1" ht="31.5" x14ac:dyDescent="0.25">
      <c r="A144" s="22" t="s">
        <v>122</v>
      </c>
      <c r="B144" s="6" t="s">
        <v>167</v>
      </c>
      <c r="C144" s="7" t="s">
        <v>168</v>
      </c>
      <c r="D144" s="23">
        <v>150</v>
      </c>
    </row>
    <row r="145" spans="1:4" s="2" customFormat="1" ht="47.25" x14ac:dyDescent="0.25">
      <c r="A145" s="22" t="s">
        <v>124</v>
      </c>
      <c r="B145" s="6" t="s">
        <v>123</v>
      </c>
      <c r="C145" s="7" t="s">
        <v>32</v>
      </c>
      <c r="D145" s="23">
        <v>0.5</v>
      </c>
    </row>
    <row r="146" spans="1:4" s="2" customFormat="1" ht="47.25" x14ac:dyDescent="0.25">
      <c r="A146" s="22" t="s">
        <v>124</v>
      </c>
      <c r="B146" s="6" t="s">
        <v>126</v>
      </c>
      <c r="C146" s="7" t="s">
        <v>23</v>
      </c>
      <c r="D146" s="23">
        <v>-0.5</v>
      </c>
    </row>
    <row r="147" spans="1:4" s="2" customFormat="1" ht="47.25" customHeight="1" x14ac:dyDescent="0.25">
      <c r="A147" s="34" t="s">
        <v>124</v>
      </c>
      <c r="B147" s="35" t="s">
        <v>277</v>
      </c>
      <c r="C147" s="36" t="s">
        <v>278</v>
      </c>
      <c r="D147" s="37">
        <v>1084.9000000000001</v>
      </c>
    </row>
    <row r="148" spans="1:4" s="2" customFormat="1" ht="99.75" customHeight="1" x14ac:dyDescent="0.25">
      <c r="A148" s="34" t="s">
        <v>124</v>
      </c>
      <c r="B148" s="35" t="s">
        <v>279</v>
      </c>
      <c r="C148" s="36" t="s">
        <v>280</v>
      </c>
      <c r="D148" s="37">
        <v>1897.7</v>
      </c>
    </row>
    <row r="149" spans="1:4" s="2" customFormat="1" ht="37.5" customHeight="1" x14ac:dyDescent="0.25">
      <c r="A149" s="34" t="s">
        <v>124</v>
      </c>
      <c r="B149" s="35" t="s">
        <v>281</v>
      </c>
      <c r="C149" s="36" t="s">
        <v>282</v>
      </c>
      <c r="D149" s="37">
        <v>5581.1</v>
      </c>
    </row>
    <row r="150" spans="1:4" s="2" customFormat="1" ht="37.5" customHeight="1" x14ac:dyDescent="0.25">
      <c r="A150" s="34" t="s">
        <v>124</v>
      </c>
      <c r="B150" s="35" t="s">
        <v>283</v>
      </c>
      <c r="C150" s="36" t="s">
        <v>284</v>
      </c>
      <c r="D150" s="38">
        <v>1680.6</v>
      </c>
    </row>
    <row r="151" spans="1:4" s="2" customFormat="1" ht="37.5" customHeight="1" x14ac:dyDescent="0.25">
      <c r="A151" s="34" t="s">
        <v>124</v>
      </c>
      <c r="B151" s="6" t="s">
        <v>161</v>
      </c>
      <c r="C151" s="7" t="s">
        <v>17</v>
      </c>
      <c r="D151" s="37">
        <v>19943.099999999999</v>
      </c>
    </row>
    <row r="152" spans="1:4" s="2" customFormat="1" ht="37.5" customHeight="1" x14ac:dyDescent="0.25">
      <c r="A152" s="34" t="s">
        <v>124</v>
      </c>
      <c r="B152" s="6" t="s">
        <v>162</v>
      </c>
      <c r="C152" s="7" t="s">
        <v>20</v>
      </c>
      <c r="D152" s="37">
        <v>292043.40000000002</v>
      </c>
    </row>
    <row r="153" spans="1:4" s="2" customFormat="1" ht="37.5" customHeight="1" x14ac:dyDescent="0.25">
      <c r="A153" s="34" t="s">
        <v>124</v>
      </c>
      <c r="B153" s="35" t="s">
        <v>177</v>
      </c>
      <c r="C153" s="36" t="s">
        <v>33</v>
      </c>
      <c r="D153" s="37">
        <v>4823.1000000000004</v>
      </c>
    </row>
    <row r="154" spans="1:4" s="2" customFormat="1" ht="37.5" customHeight="1" x14ac:dyDescent="0.25">
      <c r="A154" s="34" t="s">
        <v>124</v>
      </c>
      <c r="B154" s="35" t="s">
        <v>285</v>
      </c>
      <c r="C154" s="36" t="s">
        <v>286</v>
      </c>
      <c r="D154" s="37">
        <v>6659.9</v>
      </c>
    </row>
    <row r="155" spans="1:4" s="2" customFormat="1" ht="37.5" customHeight="1" x14ac:dyDescent="0.25">
      <c r="A155" s="34" t="s">
        <v>125</v>
      </c>
      <c r="B155" s="6" t="s">
        <v>113</v>
      </c>
      <c r="C155" s="7" t="s">
        <v>22</v>
      </c>
      <c r="D155" s="37">
        <v>33.200000000000003</v>
      </c>
    </row>
    <row r="156" spans="1:4" s="2" customFormat="1" ht="37.5" customHeight="1" x14ac:dyDescent="0.25">
      <c r="A156" s="34" t="s">
        <v>125</v>
      </c>
      <c r="B156" s="6" t="s">
        <v>161</v>
      </c>
      <c r="C156" s="7" t="s">
        <v>17</v>
      </c>
      <c r="D156" s="37">
        <v>9581.2999999999993</v>
      </c>
    </row>
    <row r="157" spans="1:4" s="2" customFormat="1" ht="37.5" customHeight="1" x14ac:dyDescent="0.25">
      <c r="A157" s="34" t="s">
        <v>125</v>
      </c>
      <c r="B157" s="35" t="s">
        <v>178</v>
      </c>
      <c r="C157" s="36" t="s">
        <v>36</v>
      </c>
      <c r="D157" s="37">
        <v>789.3</v>
      </c>
    </row>
    <row r="158" spans="1:4" s="2" customFormat="1" ht="37.5" customHeight="1" x14ac:dyDescent="0.25">
      <c r="A158" s="34" t="s">
        <v>125</v>
      </c>
      <c r="B158" s="35" t="s">
        <v>179</v>
      </c>
      <c r="C158" s="36" t="s">
        <v>37</v>
      </c>
      <c r="D158" s="37">
        <v>34162.9</v>
      </c>
    </row>
    <row r="159" spans="1:4" s="2" customFormat="1" ht="37.5" customHeight="1" x14ac:dyDescent="0.25">
      <c r="A159" s="34" t="s">
        <v>125</v>
      </c>
      <c r="B159" s="6" t="s">
        <v>162</v>
      </c>
      <c r="C159" s="7" t="s">
        <v>20</v>
      </c>
      <c r="D159" s="37">
        <v>168369.5</v>
      </c>
    </row>
    <row r="160" spans="1:4" s="2" customFormat="1" ht="37.5" customHeight="1" x14ac:dyDescent="0.25">
      <c r="A160" s="34" t="s">
        <v>125</v>
      </c>
      <c r="B160" s="35" t="s">
        <v>180</v>
      </c>
      <c r="C160" s="36" t="s">
        <v>38</v>
      </c>
      <c r="D160" s="37">
        <v>11427.8</v>
      </c>
    </row>
    <row r="161" spans="1:4" s="2" customFormat="1" ht="37.5" customHeight="1" x14ac:dyDescent="0.25">
      <c r="A161" s="34" t="s">
        <v>125</v>
      </c>
      <c r="B161" s="35" t="s">
        <v>181</v>
      </c>
      <c r="C161" s="36" t="s">
        <v>40</v>
      </c>
      <c r="D161" s="37">
        <v>5012.8</v>
      </c>
    </row>
    <row r="162" spans="1:4" s="2" customFormat="1" ht="37.5" customHeight="1" x14ac:dyDescent="0.25">
      <c r="A162" s="34" t="s">
        <v>125</v>
      </c>
      <c r="B162" s="35" t="s">
        <v>182</v>
      </c>
      <c r="C162" s="36" t="s">
        <v>35</v>
      </c>
      <c r="D162" s="37">
        <v>754.2</v>
      </c>
    </row>
    <row r="163" spans="1:4" s="2" customFormat="1" ht="37.5" customHeight="1" x14ac:dyDescent="0.25">
      <c r="A163" s="34" t="s">
        <v>125</v>
      </c>
      <c r="B163" s="35" t="s">
        <v>183</v>
      </c>
      <c r="C163" s="36" t="s">
        <v>34</v>
      </c>
      <c r="D163" s="37">
        <v>21557.3</v>
      </c>
    </row>
    <row r="164" spans="1:4" s="2" customFormat="1" ht="37.5" customHeight="1" x14ac:dyDescent="0.25">
      <c r="A164" s="34" t="s">
        <v>125</v>
      </c>
      <c r="B164" s="35" t="s">
        <v>184</v>
      </c>
      <c r="C164" s="36" t="s">
        <v>287</v>
      </c>
      <c r="D164" s="37">
        <v>4.0999999999999996</v>
      </c>
    </row>
    <row r="165" spans="1:4" s="2" customFormat="1" ht="37.5" customHeight="1" x14ac:dyDescent="0.25">
      <c r="A165" s="34" t="s">
        <v>125</v>
      </c>
      <c r="B165" s="35" t="s">
        <v>185</v>
      </c>
      <c r="C165" s="36" t="s">
        <v>39</v>
      </c>
      <c r="D165" s="37">
        <v>17369.5</v>
      </c>
    </row>
    <row r="166" spans="1:4" s="2" customFormat="1" ht="37.5" customHeight="1" x14ac:dyDescent="0.25">
      <c r="A166" s="34" t="s">
        <v>125</v>
      </c>
      <c r="B166" s="35" t="s">
        <v>186</v>
      </c>
      <c r="C166" s="36" t="s">
        <v>144</v>
      </c>
      <c r="D166" s="37">
        <v>-8</v>
      </c>
    </row>
    <row r="167" spans="1:4" s="2" customFormat="1" ht="37.5" customHeight="1" x14ac:dyDescent="0.25">
      <c r="A167" s="34" t="s">
        <v>125</v>
      </c>
      <c r="B167" s="35" t="s">
        <v>187</v>
      </c>
      <c r="C167" s="36" t="s">
        <v>143</v>
      </c>
      <c r="D167" s="37">
        <v>-25.2</v>
      </c>
    </row>
    <row r="168" spans="1:4" s="2" customFormat="1" ht="37.5" customHeight="1" x14ac:dyDescent="0.25">
      <c r="A168" s="34" t="s">
        <v>127</v>
      </c>
      <c r="B168" s="6" t="s">
        <v>113</v>
      </c>
      <c r="C168" s="7" t="s">
        <v>22</v>
      </c>
      <c r="D168" s="37">
        <v>35.4</v>
      </c>
    </row>
    <row r="169" spans="1:4" s="2" customFormat="1" ht="37.5" customHeight="1" x14ac:dyDescent="0.25">
      <c r="A169" s="34" t="s">
        <v>127</v>
      </c>
      <c r="B169" s="35" t="s">
        <v>241</v>
      </c>
      <c r="C169" s="36" t="s">
        <v>242</v>
      </c>
      <c r="D169" s="37">
        <v>25</v>
      </c>
    </row>
    <row r="170" spans="1:4" s="2" customFormat="1" ht="37.5" customHeight="1" x14ac:dyDescent="0.25">
      <c r="A170" s="34" t="s">
        <v>127</v>
      </c>
      <c r="B170" s="35" t="s">
        <v>188</v>
      </c>
      <c r="C170" s="36" t="s">
        <v>141</v>
      </c>
      <c r="D170" s="37">
        <v>28503.7</v>
      </c>
    </row>
    <row r="171" spans="1:4" s="2" customFormat="1" ht="37.5" customHeight="1" x14ac:dyDescent="0.25">
      <c r="A171" s="34" t="s">
        <v>127</v>
      </c>
      <c r="B171" s="35" t="s">
        <v>190</v>
      </c>
      <c r="C171" s="36" t="s">
        <v>288</v>
      </c>
      <c r="D171" s="37">
        <v>10676.3</v>
      </c>
    </row>
    <row r="172" spans="1:4" s="2" customFormat="1" ht="37.5" customHeight="1" x14ac:dyDescent="0.25">
      <c r="A172" s="34" t="s">
        <v>127</v>
      </c>
      <c r="B172" s="35" t="s">
        <v>191</v>
      </c>
      <c r="C172" s="36" t="s">
        <v>111</v>
      </c>
      <c r="D172" s="37">
        <v>25942.799999999999</v>
      </c>
    </row>
    <row r="173" spans="1:4" s="2" customFormat="1" ht="37.5" customHeight="1" x14ac:dyDescent="0.25">
      <c r="A173" s="34" t="s">
        <v>127</v>
      </c>
      <c r="B173" s="6" t="s">
        <v>161</v>
      </c>
      <c r="C173" s="7" t="s">
        <v>17</v>
      </c>
      <c r="D173" s="37">
        <v>86622.8</v>
      </c>
    </row>
    <row r="174" spans="1:4" s="2" customFormat="1" ht="37.5" customHeight="1" x14ac:dyDescent="0.25">
      <c r="A174" s="34" t="s">
        <v>127</v>
      </c>
      <c r="B174" s="35" t="s">
        <v>192</v>
      </c>
      <c r="C174" s="36" t="s">
        <v>128</v>
      </c>
      <c r="D174" s="37">
        <v>62.6</v>
      </c>
    </row>
    <row r="175" spans="1:4" s="2" customFormat="1" ht="48" thickBot="1" x14ac:dyDescent="0.3">
      <c r="A175" s="25" t="s">
        <v>127</v>
      </c>
      <c r="B175" s="26" t="s">
        <v>175</v>
      </c>
      <c r="C175" s="27" t="s">
        <v>176</v>
      </c>
      <c r="D175" s="28">
        <v>2464.1</v>
      </c>
    </row>
    <row r="177" spans="1:4" x14ac:dyDescent="0.25">
      <c r="A177" s="2" t="s">
        <v>145</v>
      </c>
    </row>
    <row r="178" spans="1:4" x14ac:dyDescent="0.25">
      <c r="A178" s="2" t="s">
        <v>130</v>
      </c>
      <c r="C178" s="40" t="s">
        <v>131</v>
      </c>
      <c r="D178" s="40"/>
    </row>
  </sheetData>
  <mergeCells count="11">
    <mergeCell ref="C178:D178"/>
    <mergeCell ref="C1:D1"/>
    <mergeCell ref="C2:D2"/>
    <mergeCell ref="A3:D3"/>
    <mergeCell ref="A4:D4"/>
    <mergeCell ref="A5:D5"/>
    <mergeCell ref="A8:C8"/>
    <mergeCell ref="A9:C9"/>
    <mergeCell ref="A6:D6"/>
    <mergeCell ref="A11:D11"/>
    <mergeCell ref="A7:C7"/>
  </mergeCells>
  <pageMargins left="0.74803149606299213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rep:2.39.0.123</dc:description>
  <cp:lastModifiedBy>Яскина Ирина Васильевна</cp:lastModifiedBy>
  <cp:lastPrinted>2019-04-02T07:55:51Z</cp:lastPrinted>
  <dcterms:created xsi:type="dcterms:W3CDTF">2017-03-27T06:38:36Z</dcterms:created>
  <dcterms:modified xsi:type="dcterms:W3CDTF">2021-03-16T03:49:26Z</dcterms:modified>
</cp:coreProperties>
</file>